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1. Макропрограмма 2026\3. ЗД-26-20902-П БВК 180551, 181520 Псков\Заявка на закупку\Обоснование НМЦ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МЦ!$A$1:$M$24</definedName>
  </definedNames>
  <calcPr calcId="162913"/>
</workbook>
</file>

<file path=xl/calcChain.xml><?xml version="1.0" encoding="utf-8"?>
<calcChain xmlns="http://schemas.openxmlformats.org/spreadsheetml/2006/main">
  <c r="M12" i="1" l="1"/>
  <c r="M13" i="1"/>
  <c r="M14" i="1"/>
  <c r="M11" i="1"/>
  <c r="M15" i="1" l="1"/>
  <c r="G15" i="1" l="1"/>
  <c r="H15" i="1"/>
  <c r="G10" i="1"/>
  <c r="H10" i="1"/>
  <c r="F15" i="1"/>
  <c r="F10" i="1"/>
  <c r="F16" i="1" l="1"/>
  <c r="F17" i="1" s="1"/>
  <c r="J15" i="1"/>
  <c r="G16" i="1"/>
  <c r="G17" i="1" s="1"/>
  <c r="H16" i="1"/>
  <c r="H17" i="1" s="1"/>
  <c r="K10" i="1"/>
  <c r="K11" i="1"/>
  <c r="K12" i="1"/>
  <c r="K13" i="1"/>
  <c r="L13" i="1" s="1"/>
  <c r="K14" i="1"/>
  <c r="K15" i="1"/>
  <c r="J10" i="1"/>
  <c r="J11" i="1"/>
  <c r="J12" i="1"/>
  <c r="J13" i="1"/>
  <c r="J14" i="1"/>
  <c r="J16" i="1" l="1"/>
  <c r="K16" i="1"/>
  <c r="M16" i="1" s="1"/>
  <c r="J17" i="1"/>
  <c r="K17" i="1"/>
  <c r="M17" i="1" s="1"/>
  <c r="L14" i="1"/>
  <c r="L11" i="1"/>
  <c r="L10" i="1"/>
  <c r="L12" i="1"/>
  <c r="L16" i="1" l="1"/>
  <c r="L15" i="1"/>
  <c r="K9" i="1"/>
  <c r="K8" i="1"/>
  <c r="M8" i="1" s="1"/>
  <c r="L9" i="1" l="1"/>
  <c r="M9" i="1"/>
  <c r="M10" i="1"/>
  <c r="L8" i="1"/>
  <c r="L17" i="1" l="1"/>
  <c r="J9" i="1"/>
  <c r="J8" i="1"/>
</calcChain>
</file>

<file path=xl/sharedStrings.xml><?xml version="1.0" encoding="utf-8"?>
<sst xmlns="http://schemas.openxmlformats.org/spreadsheetml/2006/main" count="42" uniqueCount="36">
  <si>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</si>
  <si>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</si>
  <si>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</si>
  <si>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</si>
  <si>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</si>
  <si>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</si>
  <si>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</si>
  <si>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Источник №1</t>
  </si>
  <si>
    <t>Источник №2</t>
  </si>
  <si>
    <t>Источник №3</t>
  </si>
  <si>
    <t>Номер источника ценовой информации</t>
  </si>
  <si>
    <t>Реквизиты коммерческого предложения (дата, исх номер)/ ссылка на страницу с ценовой информацией</t>
  </si>
  <si>
    <t>№1</t>
  </si>
  <si>
    <t>№2</t>
  </si>
  <si>
    <t>№3</t>
  </si>
  <si>
    <t>средняя НМЦ за единицу товара, руб.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</si>
  <si>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</si>
  <si>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</si>
  <si>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КП №1</t>
  </si>
  <si>
    <t>КП №2</t>
  </si>
  <si>
    <t>КП №3</t>
  </si>
  <si>
    <t>Условная ед</t>
  </si>
  <si>
    <t>Срок действия КП</t>
  </si>
  <si>
    <t>ИТОГО</t>
  </si>
  <si>
    <t>НМЦ минимальное КП</t>
  </si>
  <si>
    <t>Работы по подготовке Основания под МОПС на земельном участке</t>
  </si>
  <si>
    <t>Работы по инженерному обеспечению МОПС – устройство наружных сетей систем водоснабжения и водоотведения</t>
  </si>
  <si>
    <t>ИТОГО общая стоимость подготовки Площадки для монтажа МОПС:</t>
  </si>
  <si>
    <t>МОПС (в соответствии с комплектацией Товара)</t>
  </si>
  <si>
    <t>Работы по установке МОПС и монтажу всех внутренних систем и всех комплектующих МОПС</t>
  </si>
  <si>
    <t>Пусконаладочные работы</t>
  </si>
  <si>
    <t>Работы по наружному оформлению МОПС</t>
  </si>
  <si>
    <t>ИТОГО общая стоимость поставки и монтажа МОПС:</t>
  </si>
  <si>
    <t>на Поставку и монтаж модульного отделения почтовой связи площадью 25,5 кв.м, изготовленного из блок-модулей ОПС: 180551, 181520  для нужд УФПС Псковской области</t>
  </si>
  <si>
    <t>Цена одного МОПС под ключ</t>
  </si>
  <si>
    <t>НМЦ по минимальному общему итоговому предложению,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</si>
</sst>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5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Fill="0" applyProtection="0"/>
    <xf numFmtId="0" fontId="3" fillId="0" borderId="0" applyNumberFormat="0" applyFill="0" applyBorder="0" applyAlignment="0" applyProtection="0"/>
    <xf numFmtId="0" fontId="13" fillId="0" borderId="0"/>
  </cellStyleXfs>
  <cellXfs count="75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Border="1" applyProtection="1"/>
    <xf numFmtId="4" fontId="1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/>
    </xf>
    <xf numFmtId="4" fontId="18" fillId="0" borderId="0" xfId="0" applyNumberFormat="1" applyFont="1" applyFill="1" applyBorder="1" applyAlignment="1" applyProtection="1">
      <alignment horizontal="center"/>
    </xf>
    <xf numFmtId="4" fontId="19" fillId="0" borderId="0" xfId="0" applyNumberFormat="1" applyFont="1" applyFill="1" applyBorder="1" applyAlignment="1" applyProtection="1">
      <alignment horizontal="center"/>
    </xf>
    <xf numFmtId="0" fontId="19" fillId="0" borderId="0" xfId="0" applyFont="1" applyFill="1" applyBorder="1" applyProtection="1"/>
    <xf numFmtId="2" fontId="8" fillId="0" borderId="2" xfId="0" applyNumberFormat="1" applyFont="1" applyFill="1" applyBorder="1" applyAlignment="1" applyProtection="1">
      <alignment vertical="center" wrapText="1"/>
    </xf>
    <xf numFmtId="0" fontId="6" fillId="0" borderId="7" xfId="0" applyFont="1" applyFill="1" applyBorder="1" applyAlignment="1" applyProtection="1">
      <alignment vertical="center" wrapText="1"/>
    </xf>
    <xf numFmtId="2" fontId="8" fillId="0" borderId="7" xfId="0" applyNumberFormat="1" applyFont="1" applyFill="1" applyBorder="1" applyAlignment="1" applyProtection="1">
      <alignment vertical="center" wrapText="1"/>
    </xf>
    <xf numFmtId="2" fontId="6" fillId="0" borderId="2" xfId="0" applyNumberFormat="1" applyFont="1" applyFill="1" applyBorder="1" applyAlignment="1" applyProtection="1">
      <alignment vertical="center" wrapText="1"/>
    </xf>
    <xf numFmtId="4" fontId="15" fillId="0" borderId="7" xfId="0" applyNumberFormat="1" applyFont="1" applyFill="1" applyBorder="1" applyAlignment="1" applyProtection="1">
      <alignment vertical="center" wrapText="1"/>
    </xf>
    <xf numFmtId="2" fontId="6" fillId="0" borderId="7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0" fontId="12" fillId="0" borderId="7" xfId="0" applyFont="1" applyFill="1" applyBorder="1" applyAlignment="1" applyProtection="1">
      <alignment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4" fontId="7" fillId="0" borderId="7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vertical="center" wrapText="1"/>
    </xf>
    <xf numFmtId="4" fontId="15" fillId="2" borderId="7" xfId="0" applyNumberFormat="1" applyFont="1" applyFill="1" applyBorder="1" applyAlignment="1" applyProtection="1">
      <alignment horizontal="center" vertical="center" wrapText="1"/>
    </xf>
    <xf numFmtId="164" fontId="14" fillId="0" borderId="7" xfId="2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14" fillId="0" borderId="2" xfId="2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4" fontId="15" fillId="2" borderId="7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4" fontId="15" fillId="2" borderId="7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 applyProtection="1">
      <alignment vertical="center" wrapText="1"/>
    </xf>
    <xf numFmtId="0" fontId="21" fillId="0" borderId="2" xfId="0" applyFont="1" applyFill="1" applyBorder="1" applyAlignment="1" applyProtection="1">
      <alignment vertical="center" wrapText="1"/>
    </xf>
    <xf numFmtId="0" fontId="22" fillId="0" borderId="7" xfId="0" applyFont="1" applyFill="1" applyBorder="1" applyAlignment="1" applyProtection="1">
      <alignment vertical="center" wrapText="1"/>
    </xf>
    <xf numFmtId="164" fontId="23" fillId="0" borderId="2" xfId="2" applyNumberFormat="1" applyFont="1" applyFill="1" applyBorder="1" applyAlignment="1">
      <alignment horizontal="center" vertical="center" wrapText="1"/>
    </xf>
    <xf numFmtId="164" fontId="23" fillId="0" borderId="7" xfId="2" applyNumberFormat="1" applyFont="1" applyFill="1" applyBorder="1" applyAlignment="1">
      <alignment horizontal="center" vertical="center" wrapText="1"/>
    </xf>
    <xf numFmtId="2" fontId="24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0" fontId="17" fillId="0" borderId="1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1" xfId="0" applyNumberFormat="1" applyFont="1" applyFill="1" applyBorder="1" applyAlignment="1" applyProtection="1">
      <alignment horizontal="center" vertical="center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16" fillId="0" borderId="12" xfId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2"/>
  <sheetViews>
    <sheetView tabSelected="1" view="pageBreakPreview" topLeftCell="A16" zoomScale="115" zoomScaleSheetLayoutView="115" workbookViewId="0">
      <selection activeCell="A24" sqref="A24:XFD36"/>
    </sheetView>
  </sheetViews>
  <sheetFormatPr defaultColWidth="9.140625" defaultRowHeight="12.75" x14ac:dyDescent="0.2"/>
  <cols>
    <col min="1" max="1" width="4.28515625" style="7" customWidth="1"/>
    <col min="2" max="2" width="37" style="1" customWidth="1"/>
    <col min="3" max="3" width="6" style="2" customWidth="1"/>
    <col min="4" max="4" width="7.5703125" style="3" customWidth="1"/>
    <col min="5" max="5" width="10" style="3" customWidth="1"/>
    <col min="6" max="6" width="14.85546875" style="3" customWidth="1"/>
    <col min="7" max="7" width="13.7109375" style="3" customWidth="1"/>
    <col min="8" max="8" width="18.7109375" style="3" customWidth="1"/>
    <col min="9" max="9" width="9.42578125" style="3" hidden="1" customWidth="1"/>
    <col min="10" max="10" width="14.42578125" style="3" hidden="1" customWidth="1"/>
    <col min="11" max="11" width="15" style="12" hidden="1" customWidth="1"/>
    <col min="12" max="12" width="15.140625" style="3" customWidth="1"/>
    <col min="13" max="13" width="20.5703125" style="1" customWidth="1"/>
    <col min="14" max="16384" width="9.140625" style="1"/>
  </cols>
  <sheetData>
    <row r="1" spans="1:17" ht="18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7" ht="19.5" customHeight="1" x14ac:dyDescent="0.2">
      <c r="A2" s="51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ht="39.75" customHeight="1" x14ac:dyDescent="0.2">
      <c r="A3" s="52" t="s">
        <v>33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7" ht="21" customHeight="1" thickBot="1" x14ac:dyDescent="0.3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7" ht="57" customHeight="1" thickBot="1" x14ac:dyDescent="0.25">
      <c r="A5" s="57" t="s">
        <v>0</v>
      </c>
      <c r="B5" s="57" t="s">
        <v>4</v>
      </c>
      <c r="C5" s="57" t="s">
        <v>1</v>
      </c>
      <c r="D5" s="57" t="s">
        <v>2</v>
      </c>
      <c r="E5" s="57" t="s">
        <v>5</v>
      </c>
      <c r="F5" s="60" t="s">
        <v>6</v>
      </c>
      <c r="G5" s="61"/>
      <c r="H5" s="61"/>
      <c r="I5" s="62"/>
      <c r="J5" s="57" t="s">
        <v>15</v>
      </c>
      <c r="K5" s="54" t="s">
        <v>24</v>
      </c>
      <c r="L5" s="57" t="s">
        <v>3</v>
      </c>
      <c r="M5" s="57" t="s">
        <v>35</v>
      </c>
      <c r="Q5" s="10"/>
    </row>
    <row r="6" spans="1:17" ht="15" customHeight="1" x14ac:dyDescent="0.2">
      <c r="A6" s="58"/>
      <c r="B6" s="58"/>
      <c r="C6" s="58"/>
      <c r="D6" s="58"/>
      <c r="E6" s="58"/>
      <c r="F6" s="63" t="s">
        <v>7</v>
      </c>
      <c r="G6" s="63" t="s">
        <v>8</v>
      </c>
      <c r="H6" s="63" t="s">
        <v>9</v>
      </c>
      <c r="I6" s="63" t="s">
        <v>17</v>
      </c>
      <c r="J6" s="58"/>
      <c r="K6" s="55"/>
      <c r="L6" s="58"/>
      <c r="M6" s="58"/>
    </row>
    <row r="7" spans="1:17" ht="15.75" customHeight="1" thickBot="1" x14ac:dyDescent="0.25">
      <c r="A7" s="59"/>
      <c r="B7" s="59"/>
      <c r="C7" s="59"/>
      <c r="D7" s="59"/>
      <c r="E7" s="59"/>
      <c r="F7" s="64"/>
      <c r="G7" s="64"/>
      <c r="H7" s="64"/>
      <c r="I7" s="64"/>
      <c r="J7" s="59"/>
      <c r="K7" s="56"/>
      <c r="L7" s="59"/>
      <c r="M7" s="59"/>
    </row>
    <row r="8" spans="1:17" ht="64.5" customHeight="1" x14ac:dyDescent="0.2">
      <c r="A8" s="30"/>
      <c r="B8" s="35" t="s">
        <v>25</v>
      </c>
      <c r="C8" s="25" t="s">
        <v>21</v>
      </c>
      <c r="D8" s="26">
        <v>2</v>
      </c>
      <c r="E8" s="26">
        <v>3</v>
      </c>
      <c r="F8" s="37">
        <v>650000</v>
      </c>
      <c r="G8" s="37">
        <v>1100000</v>
      </c>
      <c r="H8" s="38">
        <v>680000</v>
      </c>
      <c r="I8" s="29"/>
      <c r="J8" s="28">
        <f>(G8+F8+H8)/3</f>
        <v>810000</v>
      </c>
      <c r="K8" s="36">
        <f>MIN(F8:H8)</f>
        <v>650000</v>
      </c>
      <c r="L8" s="26">
        <f>STDEV(F8:H8)/K8*100</f>
        <v>38.706909616643458</v>
      </c>
      <c r="M8" s="33">
        <f>K8*D8</f>
        <v>1300000</v>
      </c>
    </row>
    <row r="9" spans="1:17" ht="64.5" customHeight="1" x14ac:dyDescent="0.2">
      <c r="A9" s="31"/>
      <c r="B9" s="35" t="s">
        <v>26</v>
      </c>
      <c r="C9" s="25" t="s">
        <v>21</v>
      </c>
      <c r="D9" s="26">
        <v>2</v>
      </c>
      <c r="E9" s="26">
        <v>3</v>
      </c>
      <c r="F9" s="37">
        <v>200000</v>
      </c>
      <c r="G9" s="37">
        <v>480000</v>
      </c>
      <c r="H9" s="38">
        <v>225000</v>
      </c>
      <c r="I9" s="29"/>
      <c r="J9" s="28">
        <f t="shared" ref="J9:J14" si="0">(G9+F9+H9)/3</f>
        <v>301666.66666666669</v>
      </c>
      <c r="K9" s="41">
        <f t="shared" ref="K9:K15" si="1">MIN(F9:H9)</f>
        <v>200000</v>
      </c>
      <c r="L9" s="26">
        <f>STDEV(F9:H9)/K9*100</f>
        <v>77.47311361584309</v>
      </c>
      <c r="M9" s="44">
        <f>K9*D9</f>
        <v>400000</v>
      </c>
    </row>
    <row r="10" spans="1:17" ht="64.5" customHeight="1" x14ac:dyDescent="0.2">
      <c r="A10" s="30"/>
      <c r="B10" s="46" t="s">
        <v>27</v>
      </c>
      <c r="C10" s="25"/>
      <c r="D10" s="24"/>
      <c r="E10" s="24"/>
      <c r="F10" s="48">
        <f>SUM(F8:F9)</f>
        <v>850000</v>
      </c>
      <c r="G10" s="48">
        <f t="shared" ref="G10:H10" si="2">SUM(G8:G9)</f>
        <v>1580000</v>
      </c>
      <c r="H10" s="48">
        <f t="shared" si="2"/>
        <v>905000</v>
      </c>
      <c r="I10" s="27"/>
      <c r="J10" s="28">
        <f t="shared" si="0"/>
        <v>1111666.6666666667</v>
      </c>
      <c r="K10" s="43">
        <f t="shared" si="1"/>
        <v>850000</v>
      </c>
      <c r="L10" s="26">
        <f t="shared" ref="L10:L14" si="3">STDEV(F10:H10)/K10*100</f>
        <v>47.825856731350427</v>
      </c>
      <c r="M10" s="44">
        <f>SUM(M8:M9)</f>
        <v>1700000</v>
      </c>
    </row>
    <row r="11" spans="1:17" ht="64.5" customHeight="1" x14ac:dyDescent="0.2">
      <c r="A11" s="30"/>
      <c r="B11" s="45" t="s">
        <v>28</v>
      </c>
      <c r="C11" s="25" t="s">
        <v>21</v>
      </c>
      <c r="D11" s="26">
        <v>2</v>
      </c>
      <c r="E11" s="26">
        <v>3</v>
      </c>
      <c r="F11" s="39">
        <v>3180000</v>
      </c>
      <c r="G11" s="39">
        <v>3705000</v>
      </c>
      <c r="H11" s="40">
        <v>4120000</v>
      </c>
      <c r="I11" s="27"/>
      <c r="J11" s="28">
        <f t="shared" si="0"/>
        <v>3668333.3333333335</v>
      </c>
      <c r="K11" s="43">
        <f t="shared" si="1"/>
        <v>3180000</v>
      </c>
      <c r="L11" s="26">
        <f t="shared" si="3"/>
        <v>14.813568355327295</v>
      </c>
      <c r="M11" s="44">
        <f>F11*D11</f>
        <v>6360000</v>
      </c>
    </row>
    <row r="12" spans="1:17" ht="64.5" customHeight="1" x14ac:dyDescent="0.2">
      <c r="A12" s="30"/>
      <c r="B12" s="45" t="s">
        <v>29</v>
      </c>
      <c r="C12" s="25" t="s">
        <v>21</v>
      </c>
      <c r="D12" s="26">
        <v>2</v>
      </c>
      <c r="E12" s="26">
        <v>3</v>
      </c>
      <c r="F12" s="39">
        <v>1400000</v>
      </c>
      <c r="G12" s="39">
        <v>1530000</v>
      </c>
      <c r="H12" s="40">
        <v>1600000</v>
      </c>
      <c r="I12" s="27"/>
      <c r="J12" s="28">
        <f t="shared" si="0"/>
        <v>1510000</v>
      </c>
      <c r="K12" s="43">
        <f t="shared" si="1"/>
        <v>1400000</v>
      </c>
      <c r="L12" s="26">
        <f t="shared" si="3"/>
        <v>7.2492082607801569</v>
      </c>
      <c r="M12" s="44">
        <f t="shared" ref="M12:M14" si="4">F12*D12</f>
        <v>2800000</v>
      </c>
    </row>
    <row r="13" spans="1:17" ht="64.5" customHeight="1" x14ac:dyDescent="0.2">
      <c r="A13" s="30"/>
      <c r="B13" s="45" t="s">
        <v>30</v>
      </c>
      <c r="C13" s="25" t="s">
        <v>21</v>
      </c>
      <c r="D13" s="26">
        <v>2</v>
      </c>
      <c r="E13" s="26">
        <v>3</v>
      </c>
      <c r="F13" s="39">
        <v>910000</v>
      </c>
      <c r="G13" s="39">
        <v>220000</v>
      </c>
      <c r="H13" s="40">
        <v>1080000</v>
      </c>
      <c r="I13" s="27"/>
      <c r="J13" s="28">
        <f t="shared" si="0"/>
        <v>736666.66666666663</v>
      </c>
      <c r="K13" s="43">
        <f t="shared" si="1"/>
        <v>220000</v>
      </c>
      <c r="L13" s="26">
        <f t="shared" si="3"/>
        <v>207.02204404788179</v>
      </c>
      <c r="M13" s="44">
        <f t="shared" si="4"/>
        <v>1820000</v>
      </c>
    </row>
    <row r="14" spans="1:17" ht="76.5" customHeight="1" x14ac:dyDescent="0.2">
      <c r="A14" s="30"/>
      <c r="B14" s="45" t="s">
        <v>31</v>
      </c>
      <c r="C14" s="25" t="s">
        <v>21</v>
      </c>
      <c r="D14" s="24">
        <v>2</v>
      </c>
      <c r="E14" s="24">
        <v>3</v>
      </c>
      <c r="F14" s="39">
        <v>50000</v>
      </c>
      <c r="G14" s="39">
        <v>180000</v>
      </c>
      <c r="H14" s="40">
        <v>80000</v>
      </c>
      <c r="I14" s="27"/>
      <c r="J14" s="28">
        <f t="shared" si="0"/>
        <v>103333.33333333333</v>
      </c>
      <c r="K14" s="43">
        <f t="shared" si="1"/>
        <v>50000</v>
      </c>
      <c r="L14" s="26">
        <f t="shared" si="3"/>
        <v>136.13718571108095</v>
      </c>
      <c r="M14" s="44">
        <f t="shared" si="4"/>
        <v>100000</v>
      </c>
    </row>
    <row r="15" spans="1:17" ht="76.5" customHeight="1" x14ac:dyDescent="0.2">
      <c r="A15" s="30"/>
      <c r="B15" s="47" t="s">
        <v>32</v>
      </c>
      <c r="C15" s="25"/>
      <c r="D15" s="24">
        <v>2</v>
      </c>
      <c r="E15" s="24"/>
      <c r="F15" s="49">
        <f>SUM(F11:F14)</f>
        <v>5540000</v>
      </c>
      <c r="G15" s="49">
        <f t="shared" ref="G15:H15" si="5">SUM(G11:G14)</f>
        <v>5635000</v>
      </c>
      <c r="H15" s="49">
        <f t="shared" si="5"/>
        <v>6880000</v>
      </c>
      <c r="I15" s="29"/>
      <c r="J15" s="28">
        <f>(G15+F15+H15)/3</f>
        <v>6018333.333333333</v>
      </c>
      <c r="K15" s="43">
        <f t="shared" si="1"/>
        <v>5540000</v>
      </c>
      <c r="L15" s="26">
        <f t="shared" ref="L15:L17" si="6">STDEV(F15:H15)/K15*100</f>
        <v>13.49703014726755</v>
      </c>
      <c r="M15" s="42">
        <f>SUM(M11:M14)</f>
        <v>11080000</v>
      </c>
    </row>
    <row r="16" spans="1:17" ht="76.5" customHeight="1" x14ac:dyDescent="0.2">
      <c r="A16" s="30"/>
      <c r="B16" s="47" t="s">
        <v>34</v>
      </c>
      <c r="C16" s="25"/>
      <c r="D16" s="24"/>
      <c r="E16" s="24"/>
      <c r="F16" s="49">
        <f>F15+F10</f>
        <v>6390000</v>
      </c>
      <c r="G16" s="49">
        <f t="shared" ref="G16:H16" si="7">G15+G10</f>
        <v>7215000</v>
      </c>
      <c r="H16" s="49">
        <f t="shared" si="7"/>
        <v>7785000</v>
      </c>
      <c r="I16" s="29"/>
      <c r="J16" s="28">
        <f>(G16+F16+H16)/3</f>
        <v>7130000</v>
      </c>
      <c r="K16" s="43">
        <f t="shared" ref="K16" si="8">MIN(F16:H16)</f>
        <v>6390000</v>
      </c>
      <c r="L16" s="26">
        <f t="shared" ref="L16" si="9">STDEV(F16:H16)/K16*100</f>
        <v>10.976113492953656</v>
      </c>
      <c r="M16" s="34">
        <f>K16</f>
        <v>6390000</v>
      </c>
    </row>
    <row r="17" spans="1:13" ht="76.5" customHeight="1" x14ac:dyDescent="0.2">
      <c r="A17" s="30"/>
      <c r="B17" s="32" t="s">
        <v>23</v>
      </c>
      <c r="C17" s="25" t="s">
        <v>21</v>
      </c>
      <c r="D17" s="50">
        <v>2</v>
      </c>
      <c r="E17" s="26">
        <v>3</v>
      </c>
      <c r="F17" s="49">
        <f>D17*F16</f>
        <v>12780000</v>
      </c>
      <c r="G17" s="49">
        <f>D17*G16</f>
        <v>14430000</v>
      </c>
      <c r="H17" s="49">
        <f>D17*H16</f>
        <v>15570000</v>
      </c>
      <c r="I17" s="29"/>
      <c r="J17" s="28">
        <f>(G17+F17+H17)/3</f>
        <v>14260000</v>
      </c>
      <c r="K17" s="43">
        <f>MIN(F17:H17)</f>
        <v>12780000</v>
      </c>
      <c r="L17" s="26">
        <f t="shared" si="6"/>
        <v>10.976113492953656</v>
      </c>
      <c r="M17" s="34">
        <f>K17</f>
        <v>12780000</v>
      </c>
    </row>
    <row r="18" spans="1:13" ht="31.5" customHeight="1" x14ac:dyDescent="0.2">
      <c r="A18" s="13"/>
      <c r="B18" s="14" t="s">
        <v>10</v>
      </c>
      <c r="C18" s="69" t="s">
        <v>11</v>
      </c>
      <c r="D18" s="70"/>
      <c r="E18" s="70"/>
      <c r="F18" s="70"/>
      <c r="G18" s="70"/>
      <c r="H18" s="70"/>
      <c r="I18" s="70"/>
      <c r="J18" s="70"/>
      <c r="K18" s="70"/>
      <c r="L18" s="71" t="s">
        <v>22</v>
      </c>
      <c r="M18" s="72"/>
    </row>
    <row r="19" spans="1:13" ht="15.75" customHeight="1" x14ac:dyDescent="0.2">
      <c r="A19" s="13"/>
      <c r="B19" s="14" t="s">
        <v>12</v>
      </c>
      <c r="C19" s="65" t="s">
        <v>18</v>
      </c>
      <c r="D19" s="73"/>
      <c r="E19" s="73"/>
      <c r="F19" s="73"/>
      <c r="G19" s="73"/>
      <c r="H19" s="73"/>
      <c r="I19" s="73"/>
      <c r="J19" s="73"/>
      <c r="K19" s="74"/>
      <c r="L19" s="67"/>
      <c r="M19" s="68"/>
    </row>
    <row r="20" spans="1:13" ht="15.75" customHeight="1" x14ac:dyDescent="0.2">
      <c r="A20" s="13"/>
      <c r="B20" s="14" t="s">
        <v>13</v>
      </c>
      <c r="C20" s="65" t="s">
        <v>19</v>
      </c>
      <c r="D20" s="73"/>
      <c r="E20" s="73"/>
      <c r="F20" s="73"/>
      <c r="G20" s="73"/>
      <c r="H20" s="73"/>
      <c r="I20" s="73"/>
      <c r="J20" s="73"/>
      <c r="K20" s="74"/>
      <c r="L20" s="67"/>
      <c r="M20" s="68"/>
    </row>
    <row r="21" spans="1:13" ht="15.75" customHeight="1" x14ac:dyDescent="0.2">
      <c r="A21" s="15"/>
      <c r="B21" s="16" t="s">
        <v>14</v>
      </c>
      <c r="C21" s="65" t="s">
        <v>20</v>
      </c>
      <c r="D21" s="73"/>
      <c r="E21" s="73"/>
      <c r="F21" s="73"/>
      <c r="G21" s="73"/>
      <c r="H21" s="73"/>
      <c r="I21" s="73"/>
      <c r="J21" s="73"/>
      <c r="K21" s="74"/>
      <c r="L21" s="67"/>
      <c r="M21" s="68"/>
    </row>
    <row r="22" spans="1:13" ht="15.75" x14ac:dyDescent="0.2">
      <c r="A22" s="13"/>
      <c r="B22" s="14"/>
      <c r="C22" s="65"/>
      <c r="D22" s="66"/>
      <c r="E22" s="66"/>
      <c r="F22" s="66"/>
      <c r="G22" s="66"/>
      <c r="H22" s="66"/>
      <c r="I22" s="66"/>
      <c r="J22" s="66"/>
      <c r="K22" s="66"/>
      <c r="L22" s="67"/>
      <c r="M22" s="68"/>
    </row>
    <row r="23" spans="1:13" s="23" customFormat="1" ht="13.5" customHeight="1" x14ac:dyDescent="0.25">
      <c r="A23" s="18"/>
      <c r="B23" s="19"/>
      <c r="C23" s="20"/>
      <c r="D23" s="21"/>
      <c r="E23" s="21"/>
      <c r="F23" s="22"/>
      <c r="G23" s="22"/>
      <c r="H23" s="22"/>
      <c r="I23" s="22"/>
      <c r="J23" s="22"/>
      <c r="K23" s="22"/>
      <c r="L23" s="22"/>
    </row>
    <row r="24" spans="1:13" s="4" customFormat="1" ht="13.5" customHeight="1" x14ac:dyDescent="0.25">
      <c r="A24" s="6"/>
      <c r="B24" s="17"/>
      <c r="C24" s="8"/>
      <c r="D24" s="9"/>
      <c r="E24" s="9"/>
      <c r="F24" s="5"/>
      <c r="G24" s="5"/>
      <c r="H24" s="5"/>
      <c r="I24" s="5"/>
      <c r="J24" s="5"/>
      <c r="K24" s="5"/>
      <c r="L24" s="5"/>
    </row>
    <row r="25" spans="1:13" x14ac:dyDescent="0.2">
      <c r="A25" s="6"/>
    </row>
    <row r="26" spans="1:13" x14ac:dyDescent="0.2">
      <c r="A26" s="6"/>
    </row>
    <row r="27" spans="1:13" x14ac:dyDescent="0.2">
      <c r="A27" s="6"/>
    </row>
    <row r="28" spans="1:13" x14ac:dyDescent="0.2">
      <c r="A28" s="6"/>
    </row>
    <row r="29" spans="1:13" x14ac:dyDescent="0.2">
      <c r="A29" s="6"/>
    </row>
    <row r="30" spans="1:13" x14ac:dyDescent="0.2">
      <c r="A30" s="6"/>
    </row>
    <row r="31" spans="1:13" x14ac:dyDescent="0.2">
      <c r="A31" s="6"/>
    </row>
    <row r="32" spans="1:13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2" spans="1:1" x14ac:dyDescent="0.2">
      <c r="A42" s="6"/>
    </row>
    <row r="43" spans="1:1" x14ac:dyDescent="0.2">
      <c r="A43" s="6"/>
    </row>
    <row r="44" spans="1:1" x14ac:dyDescent="0.2">
      <c r="A44" s="6"/>
    </row>
    <row r="45" spans="1:1" x14ac:dyDescent="0.2">
      <c r="A45" s="6"/>
    </row>
    <row r="46" spans="1:1" x14ac:dyDescent="0.2">
      <c r="A46" s="6"/>
    </row>
    <row r="47" spans="1:1" x14ac:dyDescent="0.2">
      <c r="A47" s="6"/>
    </row>
    <row r="48" spans="1:1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27">
    <mergeCell ref="H6:H7"/>
    <mergeCell ref="C22:K22"/>
    <mergeCell ref="L22:M22"/>
    <mergeCell ref="C18:K18"/>
    <mergeCell ref="L18:M18"/>
    <mergeCell ref="C19:K19"/>
    <mergeCell ref="L19:M19"/>
    <mergeCell ref="C20:K20"/>
    <mergeCell ref="L20:M20"/>
    <mergeCell ref="C21:K21"/>
    <mergeCell ref="L21:M21"/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</mergeCells>
  <pageMargins left="0.7" right="0.7" top="0.75" bottom="0.75" header="0.3" footer="0.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Рыклина Александра Олеговна</cp:lastModifiedBy>
  <cp:lastPrinted>2020-10-26T12:52:26Z</cp:lastPrinted>
  <dcterms:created xsi:type="dcterms:W3CDTF">2014-07-28T08:40:21Z</dcterms:created>
  <dcterms:modified xsi:type="dcterms:W3CDTF">2026-06-29T12:19:05Z</dcterms:modified>
</cp:coreProperties>
</file>